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3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47" i="1" l="1"/>
  <c r="E57" i="1"/>
  <c r="O60" i="1" l="1"/>
  <c r="N60" i="1"/>
  <c r="M60" i="1"/>
  <c r="L60" i="1"/>
  <c r="K60" i="1"/>
  <c r="J60" i="1"/>
  <c r="I60" i="1"/>
  <c r="G60" i="1"/>
  <c r="O14" i="1" l="1"/>
  <c r="N14" i="1"/>
  <c r="M14" i="1"/>
  <c r="L14" i="1"/>
  <c r="K14" i="1"/>
  <c r="J14" i="1"/>
  <c r="I14" i="1"/>
  <c r="H14" i="1"/>
  <c r="G14" i="1"/>
  <c r="F14" i="1"/>
  <c r="E14" i="1"/>
  <c r="P18" i="1"/>
  <c r="O36" i="1"/>
  <c r="N36" i="1"/>
  <c r="M36" i="1"/>
  <c r="L36" i="1"/>
  <c r="K36" i="1"/>
  <c r="J36" i="1"/>
  <c r="I36" i="1"/>
  <c r="H36" i="1"/>
  <c r="G36" i="1"/>
  <c r="F36" i="1"/>
  <c r="E36" i="1"/>
  <c r="P41" i="1"/>
  <c r="P40" i="1"/>
  <c r="P39" i="1"/>
  <c r="O43" i="1"/>
  <c r="M43" i="1"/>
  <c r="K43" i="1"/>
  <c r="I43" i="1"/>
  <c r="G43" i="1"/>
  <c r="E43" i="1"/>
  <c r="P45" i="1"/>
  <c r="O44" i="1"/>
  <c r="N44" i="1"/>
  <c r="N43" i="1" s="1"/>
  <c r="M44" i="1"/>
  <c r="L44" i="1"/>
  <c r="L43" i="1" s="1"/>
  <c r="K44" i="1"/>
  <c r="J44" i="1"/>
  <c r="P44" i="1" s="1"/>
  <c r="I44" i="1"/>
  <c r="H44" i="1"/>
  <c r="H43" i="1" s="1"/>
  <c r="G44" i="1"/>
  <c r="F44" i="1"/>
  <c r="F43" i="1" s="1"/>
  <c r="E44" i="1"/>
  <c r="P42" i="1"/>
  <c r="P38" i="1"/>
  <c r="P43" i="1" l="1"/>
  <c r="J43" i="1"/>
  <c r="P59" i="1"/>
  <c r="P58" i="1"/>
  <c r="P55" i="1"/>
  <c r="P54" i="1"/>
  <c r="P53" i="1"/>
  <c r="P52" i="1"/>
  <c r="P51" i="1"/>
  <c r="P50" i="1"/>
  <c r="P49" i="1"/>
  <c r="P48" i="1"/>
  <c r="P37" i="1"/>
  <c r="P34" i="1"/>
  <c r="P33" i="1"/>
  <c r="P32" i="1"/>
  <c r="P31" i="1"/>
  <c r="P30" i="1"/>
  <c r="P29" i="1"/>
  <c r="P28" i="1"/>
  <c r="P27" i="1"/>
  <c r="P26" i="1"/>
  <c r="P23" i="1"/>
  <c r="P22" i="1"/>
  <c r="P21" i="1"/>
  <c r="P20" i="1"/>
  <c r="P19" i="1"/>
  <c r="P14" i="1" s="1"/>
  <c r="P17" i="1"/>
  <c r="P16" i="1"/>
  <c r="P15" i="1"/>
  <c r="O13" i="1"/>
  <c r="N13" i="1"/>
  <c r="M13" i="1"/>
  <c r="L13" i="1"/>
  <c r="K13" i="1"/>
  <c r="J13" i="1"/>
  <c r="O25" i="1"/>
  <c r="N25" i="1"/>
  <c r="M25" i="1"/>
  <c r="M24" i="1" s="1"/>
  <c r="L25" i="1"/>
  <c r="O24" i="1"/>
  <c r="N24" i="1"/>
  <c r="L24" i="1"/>
  <c r="K25" i="1"/>
  <c r="K24" i="1" s="1"/>
  <c r="J25" i="1"/>
  <c r="J24" i="1" s="1"/>
  <c r="O35" i="1"/>
  <c r="N35" i="1"/>
  <c r="M35" i="1"/>
  <c r="L35" i="1"/>
  <c r="K35" i="1"/>
  <c r="J35" i="1"/>
  <c r="O47" i="1"/>
  <c r="O46" i="1" s="1"/>
  <c r="N47" i="1"/>
  <c r="N46" i="1" s="1"/>
  <c r="M47" i="1"/>
  <c r="M46" i="1" s="1"/>
  <c r="L47" i="1"/>
  <c r="L46" i="1" s="1"/>
  <c r="K47" i="1"/>
  <c r="K46" i="1" s="1"/>
  <c r="J47" i="1"/>
  <c r="J46" i="1" s="1"/>
  <c r="O57" i="1"/>
  <c r="O56" i="1" s="1"/>
  <c r="N57" i="1"/>
  <c r="N56" i="1" s="1"/>
  <c r="M57" i="1"/>
  <c r="M56" i="1" s="1"/>
  <c r="L57" i="1"/>
  <c r="L56" i="1" s="1"/>
  <c r="K57" i="1"/>
  <c r="K56" i="1" s="1"/>
  <c r="J57" i="1"/>
  <c r="J56" i="1" s="1"/>
  <c r="I57" i="1" l="1"/>
  <c r="I56" i="1" s="1"/>
  <c r="H57" i="1"/>
  <c r="H56" i="1" s="1"/>
  <c r="G57" i="1"/>
  <c r="G56" i="1" s="1"/>
  <c r="P57" i="1"/>
  <c r="F57" i="1"/>
  <c r="F56" i="1" s="1"/>
  <c r="E56" i="1" l="1"/>
  <c r="P56" i="1" s="1"/>
  <c r="I47" i="1"/>
  <c r="I46" i="1" s="1"/>
  <c r="H47" i="1"/>
  <c r="H46" i="1" s="1"/>
  <c r="G47" i="1"/>
  <c r="G46" i="1" s="1"/>
  <c r="F47" i="1"/>
  <c r="F46" i="1" s="1"/>
  <c r="P47" i="1"/>
  <c r="I35" i="1"/>
  <c r="H35" i="1"/>
  <c r="G35" i="1"/>
  <c r="F35" i="1"/>
  <c r="P36" i="1"/>
  <c r="I25" i="1"/>
  <c r="I24" i="1" s="1"/>
  <c r="H25" i="1"/>
  <c r="H24" i="1" s="1"/>
  <c r="G25" i="1"/>
  <c r="G24" i="1" s="1"/>
  <c r="F25" i="1"/>
  <c r="F24" i="1" s="1"/>
  <c r="E25" i="1"/>
  <c r="I13" i="1"/>
  <c r="H13" i="1"/>
  <c r="H60" i="1" s="1"/>
  <c r="G13" i="1"/>
  <c r="F13" i="1"/>
  <c r="E13" i="1"/>
  <c r="F60" i="1" l="1"/>
  <c r="E46" i="1"/>
  <c r="P46" i="1" s="1"/>
  <c r="E35" i="1"/>
  <c r="P35" i="1" s="1"/>
  <c r="P25" i="1"/>
  <c r="E24" i="1"/>
  <c r="P24" i="1" s="1"/>
  <c r="P13" i="1"/>
  <c r="E60" i="1" l="1"/>
  <c r="P60" i="1"/>
</calcChain>
</file>

<file path=xl/sharedStrings.xml><?xml version="1.0" encoding="utf-8"?>
<sst xmlns="http://schemas.openxmlformats.org/spreadsheetml/2006/main" count="194" uniqueCount="158">
  <si>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</si>
  <si>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</si>
  <si>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</si>
  <si>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</si>
  <si>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</si>
  <si>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</si>
  <si>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</si>
  <si>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</si>
  <si>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</si>
  <si>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</si>
  <si>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</si>
  <si>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</si>
  <si>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</si>
  <si>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</si>
  <si>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</si>
  <si>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</si>
  <si>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</si>
  <si>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</si>
  <si>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</si>
  <si>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</si>
  <si>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</si>
  <si>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</si>
  <si>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</si>
  <si>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</si>
  <si>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</si>
  <si>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</si>
  <si>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</si>
  <si>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</si>
  <si>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</si>
  <si>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</si>
  <si>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</si>
  <si>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</si>
  <si>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</si>
  <si>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</si>
  <si>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</si>
  <si>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</si>
  <si>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</si>
  <si>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0113242</t>
  </si>
  <si>
    <t>1090</t>
  </si>
  <si>
    <t>3242</t>
  </si>
  <si>
    <t>Інші заходи у сфері соціального захисту і соціального забезпечення</t>
  </si>
  <si>
    <t>0620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</si>
  <si>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</si>
  <si>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</si>
  <si>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</si>
  <si>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</si>
  <si>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</si>
  <si>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</si>
  <si>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</si>
  <si>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</si>
  <si>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</si>
  <si>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</si>
  <si>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</si>
  <si>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</si>
  <si>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</si>
  <si>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</si>
  <si>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</si>
  <si>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</si>
  <si>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Орган з питань освіти та науки</t>
  </si>
  <si>
    <t>0610000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</si>
  <si>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</si>
  <si>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</si>
  <si>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</si>
  <si>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</si>
  <si>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</si>
  <si>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</si>
  <si>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</si>
  <si>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</si>
  <si>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</si>
  <si>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</si>
  <si>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</si>
  <si>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0990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</si>
  <si>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</si>
  <si>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</si>
  <si>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</si>
  <si>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</si>
  <si>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</si>
  <si>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</si>
  <si>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</si>
  <si>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</si>
  <si>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</si>
  <si>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</si>
  <si>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</si>
  <si>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</si>
  <si>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</si>
  <si>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</si>
  <si>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</si>
  <si>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</si>
  <si>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</si>
  <si>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Орган з питань праці та соціального захисту населення</t>
  </si>
  <si>
    <t>0810000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</si>
  <si>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</si>
  <si>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</si>
  <si>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</si>
  <si>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</si>
  <si>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</si>
  <si>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</si>
  <si>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</si>
  <si>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</si>
  <si>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</si>
  <si>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</si>
  <si>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</si>
  <si>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</si>
  <si>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</si>
  <si>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</si>
  <si>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</si>
  <si>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</si>
  <si>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</si>
  <si>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</si>
  <si>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</si>
  <si>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</si>
  <si>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</si>
  <si>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</si>
  <si>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</si>
  <si>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</si>
  <si>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</si>
  <si>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</si>
  <si>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</si>
  <si>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</si>
  <si>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</si>
  <si>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</si>
  <si>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</si>
  <si>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</si>
  <si>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X</t>
  </si>
  <si>
    <t>УСЬОГО</t>
  </si>
  <si>
    <t>видатків міського бюджету на 2021 рік</t>
  </si>
  <si>
    <t>"Про міський бюджет на 2021 рік"</t>
  </si>
  <si>
    <t>код бюджету 22507000000</t>
  </si>
  <si>
    <t>Інша діяльність у сфері державного управління</t>
  </si>
  <si>
    <t>Багатопрофільна стаціонарна медична допомога населенню</t>
  </si>
  <si>
    <t>Міська рада</t>
  </si>
  <si>
    <t>3719770</t>
  </si>
  <si>
    <t>9770</t>
  </si>
  <si>
    <t>0180</t>
  </si>
  <si>
    <t>Інші субвенції з місцевого бюджету</t>
  </si>
  <si>
    <t>Членські внески до асоціацій органів місцевого самоврядування</t>
  </si>
  <si>
    <t>0133</t>
  </si>
  <si>
    <t>0731</t>
  </si>
  <si>
    <t>до рішення 3 (позачергової) сесії міської ради</t>
  </si>
  <si>
    <t>від 22.12.2020р. №    /2020</t>
  </si>
  <si>
    <t>Секретар</t>
  </si>
  <si>
    <t>Олег ГРИГОР’ЄВ</t>
  </si>
  <si>
    <t>0112010</t>
  </si>
  <si>
    <t>Управління соціального захисту та праці</t>
  </si>
  <si>
    <t>Управління освіти, молоді та спорту</t>
  </si>
  <si>
    <t>Управління культури, туризму та інформації</t>
  </si>
  <si>
    <t>0810180</t>
  </si>
  <si>
    <t>0813241</t>
  </si>
  <si>
    <t>Забезпечення діяльності інших закладів у сфері соціального захисту і соціального забезпечення</t>
  </si>
  <si>
    <t>0900000</t>
  </si>
  <si>
    <t>0910160</t>
  </si>
  <si>
    <t>Орган у справах дітей</t>
  </si>
  <si>
    <t>0910000</t>
  </si>
  <si>
    <t>Служба у справах дітей</t>
  </si>
  <si>
    <t>0112144</t>
  </si>
  <si>
    <t>2144</t>
  </si>
  <si>
    <t>0763</t>
  </si>
  <si>
    <t>Централізовані заходи з лікування хворих на цукровий та нецукровий діабет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</si>
</sst>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workbookViewId="0">
      <pane xSplit="4" ySplit="12" topLeftCell="E46" activePane="bottomRight" state="frozen"/>
      <selection pane="topRight" activeCell="E1" sqref="E1"/>
      <selection pane="bottomLeft" activeCell="A13" sqref="A13"/>
      <selection pane="bottomRight" activeCell="F21" sqref="F21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8" x14ac:dyDescent="0.2">
      <c r="M1" s="25" t="s">
        <v>0</v>
      </c>
      <c r="N1" s="26"/>
      <c r="O1" s="26"/>
      <c r="P1" s="26"/>
      <c r="Q1" s="26"/>
      <c r="R1" s="26"/>
    </row>
    <row r="2" spans="1:18" x14ac:dyDescent="0.2">
      <c r="M2" s="25" t="s">
        <v>138</v>
      </c>
      <c r="N2" s="26"/>
      <c r="O2" s="26"/>
      <c r="P2" s="26"/>
      <c r="Q2" s="26"/>
      <c r="R2" s="26"/>
    </row>
    <row r="3" spans="1:18" x14ac:dyDescent="0.2">
      <c r="M3" s="25" t="s">
        <v>139</v>
      </c>
      <c r="N3" s="26"/>
      <c r="O3" s="26"/>
      <c r="P3" s="26"/>
      <c r="Q3" s="26"/>
      <c r="R3" s="26"/>
    </row>
    <row r="4" spans="1:1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5" t="s">
        <v>126</v>
      </c>
      <c r="N4" s="26"/>
      <c r="O4" s="26"/>
      <c r="P4" s="26"/>
      <c r="Q4" s="26"/>
      <c r="R4" s="26"/>
    </row>
    <row r="5" spans="1:18" x14ac:dyDescent="0.2">
      <c r="A5" s="27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8" x14ac:dyDescent="0.2">
      <c r="A6" s="27" t="s">
        <v>125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8" x14ac:dyDescent="0.2">
      <c r="A7" s="1" t="s">
        <v>127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2" t="s">
        <v>2</v>
      </c>
    </row>
    <row r="8" spans="1:18" x14ac:dyDescent="0.2">
      <c r="A8" s="29" t="s">
        <v>3</v>
      </c>
      <c r="B8" s="29" t="s">
        <v>4</v>
      </c>
      <c r="C8" s="29" t="s">
        <v>5</v>
      </c>
      <c r="D8" s="24" t="s">
        <v>6</v>
      </c>
      <c r="E8" s="24" t="s">
        <v>7</v>
      </c>
      <c r="F8" s="24"/>
      <c r="G8" s="24"/>
      <c r="H8" s="24"/>
      <c r="I8" s="24"/>
      <c r="J8" s="24" t="s">
        <v>14</v>
      </c>
      <c r="K8" s="24"/>
      <c r="L8" s="24"/>
      <c r="M8" s="24"/>
      <c r="N8" s="24"/>
      <c r="O8" s="24"/>
      <c r="P8" s="23" t="s">
        <v>16</v>
      </c>
    </row>
    <row r="9" spans="1:18" x14ac:dyDescent="0.2">
      <c r="A9" s="24"/>
      <c r="B9" s="24"/>
      <c r="C9" s="24"/>
      <c r="D9" s="24"/>
      <c r="E9" s="23" t="s">
        <v>8</v>
      </c>
      <c r="F9" s="24" t="s">
        <v>9</v>
      </c>
      <c r="G9" s="24" t="s">
        <v>10</v>
      </c>
      <c r="H9" s="24"/>
      <c r="I9" s="24" t="s">
        <v>13</v>
      </c>
      <c r="J9" s="23" t="s">
        <v>8</v>
      </c>
      <c r="K9" s="24" t="s">
        <v>15</v>
      </c>
      <c r="L9" s="24" t="s">
        <v>9</v>
      </c>
      <c r="M9" s="24" t="s">
        <v>10</v>
      </c>
      <c r="N9" s="24"/>
      <c r="O9" s="24" t="s">
        <v>13</v>
      </c>
      <c r="P9" s="24"/>
    </row>
    <row r="10" spans="1:18" x14ac:dyDescent="0.2">
      <c r="A10" s="24"/>
      <c r="B10" s="24"/>
      <c r="C10" s="24"/>
      <c r="D10" s="24"/>
      <c r="E10" s="24"/>
      <c r="F10" s="24"/>
      <c r="G10" s="24" t="s">
        <v>11</v>
      </c>
      <c r="H10" s="24" t="s">
        <v>12</v>
      </c>
      <c r="I10" s="24"/>
      <c r="J10" s="24"/>
      <c r="K10" s="24"/>
      <c r="L10" s="24"/>
      <c r="M10" s="24" t="s">
        <v>11</v>
      </c>
      <c r="N10" s="24" t="s">
        <v>12</v>
      </c>
      <c r="O10" s="24"/>
      <c r="P10" s="24"/>
    </row>
    <row r="11" spans="1:18" ht="44.25" customHeight="1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8" x14ac:dyDescent="0.2">
      <c r="A12" s="2">
        <v>1</v>
      </c>
      <c r="B12" s="2">
        <v>2</v>
      </c>
      <c r="C12" s="2">
        <v>3</v>
      </c>
      <c r="D12" s="2">
        <v>4</v>
      </c>
      <c r="E12" s="3">
        <v>5</v>
      </c>
      <c r="F12" s="2">
        <v>6</v>
      </c>
      <c r="G12" s="2">
        <v>7</v>
      </c>
      <c r="H12" s="2">
        <v>8</v>
      </c>
      <c r="I12" s="2">
        <v>9</v>
      </c>
      <c r="J12" s="3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3">
        <v>16</v>
      </c>
    </row>
    <row r="13" spans="1:18" ht="76.5" x14ac:dyDescent="0.2">
      <c r="A13" s="4" t="s">
        <v>17</v>
      </c>
      <c r="B13" s="5"/>
      <c r="C13" s="6"/>
      <c r="D13" s="7" t="s">
        <v>18</v>
      </c>
      <c r="E13" s="8">
        <f>E14</f>
        <v>35136289</v>
      </c>
      <c r="F13" s="9">
        <f>F14</f>
        <v>35136289</v>
      </c>
      <c r="G13" s="9">
        <f t="shared" ref="G13:I13" si="0">G14</f>
        <v>17464263</v>
      </c>
      <c r="H13" s="9">
        <f t="shared" si="0"/>
        <v>1107690</v>
      </c>
      <c r="I13" s="9">
        <f t="shared" si="0"/>
        <v>0</v>
      </c>
      <c r="J13" s="8">
        <f>J14</f>
        <v>42000</v>
      </c>
      <c r="K13" s="10">
        <f>K14</f>
        <v>0</v>
      </c>
      <c r="L13" s="10">
        <f t="shared" ref="L13:O13" si="1">L14</f>
        <v>42000</v>
      </c>
      <c r="M13" s="10">
        <f t="shared" si="1"/>
        <v>0</v>
      </c>
      <c r="N13" s="10">
        <f t="shared" si="1"/>
        <v>0</v>
      </c>
      <c r="O13" s="10">
        <f t="shared" si="1"/>
        <v>0</v>
      </c>
      <c r="P13" s="8">
        <f>E13+J13</f>
        <v>35178289</v>
      </c>
    </row>
    <row r="14" spans="1:18" x14ac:dyDescent="0.2">
      <c r="A14" s="4" t="s">
        <v>19</v>
      </c>
      <c r="B14" s="5"/>
      <c r="C14" s="6"/>
      <c r="D14" s="7" t="s">
        <v>130</v>
      </c>
      <c r="E14" s="8">
        <f>E15+E16+E17+E19+E20+E21+E23+E22+E18</f>
        <v>35136289</v>
      </c>
      <c r="F14" s="8">
        <f t="shared" ref="F14:P14" si="2">F15+F16+F17+F19+F20+F21+F23+F22+F18</f>
        <v>35136289</v>
      </c>
      <c r="G14" s="8">
        <f t="shared" si="2"/>
        <v>17464263</v>
      </c>
      <c r="H14" s="8">
        <f t="shared" si="2"/>
        <v>1107690</v>
      </c>
      <c r="I14" s="8">
        <f t="shared" si="2"/>
        <v>0</v>
      </c>
      <c r="J14" s="8">
        <f t="shared" si="2"/>
        <v>42000</v>
      </c>
      <c r="K14" s="8">
        <f t="shared" si="2"/>
        <v>0</v>
      </c>
      <c r="L14" s="8">
        <f t="shared" si="2"/>
        <v>42000</v>
      </c>
      <c r="M14" s="8">
        <f t="shared" si="2"/>
        <v>0</v>
      </c>
      <c r="N14" s="8">
        <f t="shared" si="2"/>
        <v>0</v>
      </c>
      <c r="O14" s="8">
        <f t="shared" si="2"/>
        <v>0</v>
      </c>
      <c r="P14" s="8">
        <f t="shared" si="2"/>
        <v>35178289</v>
      </c>
    </row>
    <row r="15" spans="1:18" ht="63.75" x14ac:dyDescent="0.2">
      <c r="A15" s="11" t="s">
        <v>20</v>
      </c>
      <c r="B15" s="11" t="s">
        <v>22</v>
      </c>
      <c r="C15" s="12" t="s">
        <v>21</v>
      </c>
      <c r="D15" s="13" t="s">
        <v>23</v>
      </c>
      <c r="E15" s="14">
        <v>22404287</v>
      </c>
      <c r="F15" s="15">
        <v>22404287</v>
      </c>
      <c r="G15" s="16">
        <v>17464263</v>
      </c>
      <c r="H15" s="16">
        <v>521690</v>
      </c>
      <c r="I15" s="16">
        <v>0</v>
      </c>
      <c r="J15" s="14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8">
        <f t="shared" ref="P14:P60" si="3">E15+J15</f>
        <v>22404287</v>
      </c>
    </row>
    <row r="16" spans="1:18" ht="25.5" x14ac:dyDescent="0.2">
      <c r="A16" s="11" t="s">
        <v>142</v>
      </c>
      <c r="B16" s="11">
        <v>2010</v>
      </c>
      <c r="C16" s="12" t="s">
        <v>137</v>
      </c>
      <c r="D16" s="13" t="s">
        <v>129</v>
      </c>
      <c r="E16" s="14">
        <v>2121800</v>
      </c>
      <c r="F16" s="15">
        <v>2121800</v>
      </c>
      <c r="G16" s="16">
        <v>0</v>
      </c>
      <c r="H16" s="16">
        <v>0</v>
      </c>
      <c r="I16" s="16">
        <v>0</v>
      </c>
      <c r="J16" s="14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8">
        <f t="shared" si="3"/>
        <v>2121800</v>
      </c>
    </row>
    <row r="17" spans="1:16" ht="38.25" x14ac:dyDescent="0.2">
      <c r="A17" s="11" t="s">
        <v>25</v>
      </c>
      <c r="B17" s="11" t="s">
        <v>27</v>
      </c>
      <c r="C17" s="12" t="s">
        <v>26</v>
      </c>
      <c r="D17" s="13" t="s">
        <v>28</v>
      </c>
      <c r="E17" s="14">
        <v>2557882</v>
      </c>
      <c r="F17" s="15">
        <v>2557882</v>
      </c>
      <c r="G17" s="16">
        <v>0</v>
      </c>
      <c r="H17" s="16">
        <v>0</v>
      </c>
      <c r="I17" s="16">
        <v>0</v>
      </c>
      <c r="J17" s="14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8">
        <f t="shared" si="3"/>
        <v>2557882</v>
      </c>
    </row>
    <row r="18" spans="1:16" ht="25.5" x14ac:dyDescent="0.2">
      <c r="A18" s="11" t="s">
        <v>154</v>
      </c>
      <c r="B18" s="11" t="s">
        <v>155</v>
      </c>
      <c r="C18" s="12" t="s">
        <v>156</v>
      </c>
      <c r="D18" s="13" t="s">
        <v>157</v>
      </c>
      <c r="E18" s="14">
        <v>940900</v>
      </c>
      <c r="F18" s="15">
        <v>940900</v>
      </c>
      <c r="G18" s="16">
        <v>0</v>
      </c>
      <c r="H18" s="16">
        <v>0</v>
      </c>
      <c r="I18" s="16">
        <v>0</v>
      </c>
      <c r="J18" s="14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8">
        <f t="shared" si="3"/>
        <v>940900</v>
      </c>
    </row>
    <row r="19" spans="1:16" x14ac:dyDescent="0.2">
      <c r="A19" s="11" t="s">
        <v>42</v>
      </c>
      <c r="B19" s="11" t="s">
        <v>43</v>
      </c>
      <c r="C19" s="12" t="s">
        <v>41</v>
      </c>
      <c r="D19" s="13" t="s">
        <v>44</v>
      </c>
      <c r="E19" s="14">
        <v>5486000</v>
      </c>
      <c r="F19" s="15">
        <v>5486000</v>
      </c>
      <c r="G19" s="16"/>
      <c r="H19" s="16">
        <v>586000</v>
      </c>
      <c r="I19" s="16">
        <v>0</v>
      </c>
      <c r="J19" s="14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8">
        <f t="shared" si="3"/>
        <v>5486000</v>
      </c>
    </row>
    <row r="20" spans="1:16" ht="76.5" x14ac:dyDescent="0.2">
      <c r="A20" s="11" t="s">
        <v>45</v>
      </c>
      <c r="B20" s="11" t="s">
        <v>47</v>
      </c>
      <c r="C20" s="12" t="s">
        <v>46</v>
      </c>
      <c r="D20" s="13" t="s">
        <v>48</v>
      </c>
      <c r="E20" s="14">
        <v>587463</v>
      </c>
      <c r="F20" s="15">
        <v>587463</v>
      </c>
      <c r="G20" s="16">
        <v>0</v>
      </c>
      <c r="H20" s="16">
        <v>0</v>
      </c>
      <c r="I20" s="16">
        <v>0</v>
      </c>
      <c r="J20" s="14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8">
        <f t="shared" si="3"/>
        <v>587463</v>
      </c>
    </row>
    <row r="21" spans="1:16" ht="38.25" x14ac:dyDescent="0.2">
      <c r="A21" s="11" t="s">
        <v>49</v>
      </c>
      <c r="B21" s="11" t="s">
        <v>51</v>
      </c>
      <c r="C21" s="12" t="s">
        <v>50</v>
      </c>
      <c r="D21" s="13" t="s">
        <v>52</v>
      </c>
      <c r="E21" s="14">
        <v>1000000</v>
      </c>
      <c r="F21" s="15">
        <v>1000000</v>
      </c>
      <c r="G21" s="16">
        <v>0</v>
      </c>
      <c r="H21" s="16">
        <v>0</v>
      </c>
      <c r="I21" s="16">
        <v>0</v>
      </c>
      <c r="J21" s="14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8">
        <f t="shared" si="3"/>
        <v>1000000</v>
      </c>
    </row>
    <row r="22" spans="1:16" ht="25.5" x14ac:dyDescent="0.2">
      <c r="A22" s="11">
        <v>117680</v>
      </c>
      <c r="B22" s="11">
        <v>7680</v>
      </c>
      <c r="C22" s="12" t="s">
        <v>50</v>
      </c>
      <c r="D22" s="13" t="s">
        <v>135</v>
      </c>
      <c r="E22" s="14">
        <v>37957</v>
      </c>
      <c r="F22" s="15">
        <v>37957</v>
      </c>
      <c r="G22" s="16">
        <v>0</v>
      </c>
      <c r="H22" s="16">
        <v>0</v>
      </c>
      <c r="I22" s="16">
        <v>0</v>
      </c>
      <c r="J22" s="14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8">
        <f t="shared" si="3"/>
        <v>37957</v>
      </c>
    </row>
    <row r="23" spans="1:16" ht="25.5" x14ac:dyDescent="0.2">
      <c r="A23" s="11" t="s">
        <v>53</v>
      </c>
      <c r="B23" s="11" t="s">
        <v>55</v>
      </c>
      <c r="C23" s="12" t="s">
        <v>54</v>
      </c>
      <c r="D23" s="13" t="s">
        <v>56</v>
      </c>
      <c r="E23" s="14">
        <v>0</v>
      </c>
      <c r="F23" s="15">
        <v>0</v>
      </c>
      <c r="G23" s="16">
        <v>0</v>
      </c>
      <c r="H23" s="16">
        <v>0</v>
      </c>
      <c r="I23" s="16">
        <v>0</v>
      </c>
      <c r="J23" s="14">
        <v>42000</v>
      </c>
      <c r="K23" s="16">
        <v>0</v>
      </c>
      <c r="L23" s="16">
        <v>42000</v>
      </c>
      <c r="M23" s="16">
        <v>0</v>
      </c>
      <c r="N23" s="16">
        <v>0</v>
      </c>
      <c r="O23" s="16">
        <v>0</v>
      </c>
      <c r="P23" s="8">
        <f t="shared" si="3"/>
        <v>42000</v>
      </c>
    </row>
    <row r="24" spans="1:16" x14ac:dyDescent="0.2">
      <c r="A24" s="4" t="s">
        <v>57</v>
      </c>
      <c r="B24" s="5"/>
      <c r="C24" s="6"/>
      <c r="D24" s="7" t="s">
        <v>58</v>
      </c>
      <c r="E24" s="8">
        <f>E25</f>
        <v>185168277</v>
      </c>
      <c r="F24" s="9">
        <f>F25</f>
        <v>185168277</v>
      </c>
      <c r="G24" s="9">
        <f t="shared" ref="G24:I24" si="4">G25</f>
        <v>132170508</v>
      </c>
      <c r="H24" s="9">
        <f t="shared" si="4"/>
        <v>12329841</v>
      </c>
      <c r="I24" s="9">
        <f t="shared" si="4"/>
        <v>0</v>
      </c>
      <c r="J24" s="8">
        <f>J25</f>
        <v>4483373</v>
      </c>
      <c r="K24" s="10">
        <f>K25</f>
        <v>0</v>
      </c>
      <c r="L24" s="10">
        <f t="shared" ref="L24:O24" si="5">L25</f>
        <v>4483373</v>
      </c>
      <c r="M24" s="10">
        <f t="shared" si="5"/>
        <v>0</v>
      </c>
      <c r="N24" s="10">
        <f t="shared" si="5"/>
        <v>0</v>
      </c>
      <c r="O24" s="10">
        <f t="shared" si="5"/>
        <v>0</v>
      </c>
      <c r="P24" s="8">
        <f t="shared" si="3"/>
        <v>189651650</v>
      </c>
    </row>
    <row r="25" spans="1:16" x14ac:dyDescent="0.2">
      <c r="A25" s="4" t="s">
        <v>59</v>
      </c>
      <c r="B25" s="5"/>
      <c r="C25" s="6"/>
      <c r="D25" s="7" t="s">
        <v>144</v>
      </c>
      <c r="E25" s="8">
        <f>E26+E27+E28+E29+E30+E31+E32+E33+E34</f>
        <v>185168277</v>
      </c>
      <c r="F25" s="9">
        <f>F26+F27+F28+F29+F30+F31+F32+F33+F34</f>
        <v>185168277</v>
      </c>
      <c r="G25" s="9">
        <f t="shared" ref="G25:I25" si="6">G26+G27+G28+G29+G30+G31+G32+G33+G34</f>
        <v>132170508</v>
      </c>
      <c r="H25" s="9">
        <f t="shared" si="6"/>
        <v>12329841</v>
      </c>
      <c r="I25" s="9">
        <f t="shared" si="6"/>
        <v>0</v>
      </c>
      <c r="J25" s="8">
        <f>J26+J27+J28+J29+J30+J31+J32+J33+J34</f>
        <v>4483373</v>
      </c>
      <c r="K25" s="10">
        <f>K26+K27+K28+K29+K30+K31+K32+K33+K34</f>
        <v>0</v>
      </c>
      <c r="L25" s="10">
        <f t="shared" ref="L25:O25" si="7">L26+L27+L28+L29+L30+L31+L32+L33+L34</f>
        <v>4483373</v>
      </c>
      <c r="M25" s="10">
        <f t="shared" si="7"/>
        <v>0</v>
      </c>
      <c r="N25" s="10">
        <f t="shared" si="7"/>
        <v>0</v>
      </c>
      <c r="O25" s="10">
        <f t="shared" si="7"/>
        <v>0</v>
      </c>
      <c r="P25" s="8">
        <f t="shared" si="3"/>
        <v>189651650</v>
      </c>
    </row>
    <row r="26" spans="1:16" ht="38.25" x14ac:dyDescent="0.2">
      <c r="A26" s="11" t="s">
        <v>60</v>
      </c>
      <c r="B26" s="11" t="s">
        <v>24</v>
      </c>
      <c r="C26" s="12" t="s">
        <v>21</v>
      </c>
      <c r="D26" s="13" t="s">
        <v>61</v>
      </c>
      <c r="E26" s="14">
        <v>1013496</v>
      </c>
      <c r="F26" s="15">
        <v>1013496</v>
      </c>
      <c r="G26" s="16">
        <v>812365</v>
      </c>
      <c r="H26" s="16">
        <v>31172</v>
      </c>
      <c r="I26" s="16">
        <v>0</v>
      </c>
      <c r="J26" s="14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8">
        <f t="shared" si="3"/>
        <v>1013496</v>
      </c>
    </row>
    <row r="27" spans="1:16" x14ac:dyDescent="0.2">
      <c r="A27" s="11" t="s">
        <v>62</v>
      </c>
      <c r="B27" s="11" t="s">
        <v>34</v>
      </c>
      <c r="C27" s="12" t="s">
        <v>63</v>
      </c>
      <c r="D27" s="13" t="s">
        <v>64</v>
      </c>
      <c r="E27" s="14">
        <v>34702416</v>
      </c>
      <c r="F27" s="15">
        <v>34702416</v>
      </c>
      <c r="G27" s="16">
        <v>22282886</v>
      </c>
      <c r="H27" s="16">
        <v>3312145</v>
      </c>
      <c r="I27" s="16">
        <v>0</v>
      </c>
      <c r="J27" s="14">
        <v>2177202</v>
      </c>
      <c r="K27" s="16">
        <v>0</v>
      </c>
      <c r="L27" s="16">
        <v>2177202</v>
      </c>
      <c r="M27" s="16">
        <v>0</v>
      </c>
      <c r="N27" s="16">
        <v>0</v>
      </c>
      <c r="O27" s="16">
        <v>0</v>
      </c>
      <c r="P27" s="8">
        <f t="shared" si="3"/>
        <v>36879618</v>
      </c>
    </row>
    <row r="28" spans="1:16" ht="51" x14ac:dyDescent="0.2">
      <c r="A28" s="11" t="s">
        <v>65</v>
      </c>
      <c r="B28" s="11" t="s">
        <v>30</v>
      </c>
      <c r="C28" s="12" t="s">
        <v>66</v>
      </c>
      <c r="D28" s="13" t="s">
        <v>67</v>
      </c>
      <c r="E28" s="14">
        <v>129906083</v>
      </c>
      <c r="F28" s="15">
        <v>129906083</v>
      </c>
      <c r="G28" s="16">
        <v>95384454</v>
      </c>
      <c r="H28" s="16">
        <v>7392234</v>
      </c>
      <c r="I28" s="16">
        <v>0</v>
      </c>
      <c r="J28" s="14">
        <v>2280977</v>
      </c>
      <c r="K28" s="16">
        <v>0</v>
      </c>
      <c r="L28" s="16">
        <v>2280977</v>
      </c>
      <c r="M28" s="16">
        <v>0</v>
      </c>
      <c r="N28" s="16">
        <v>0</v>
      </c>
      <c r="O28" s="16">
        <v>0</v>
      </c>
      <c r="P28" s="8">
        <f t="shared" si="3"/>
        <v>132187060</v>
      </c>
    </row>
    <row r="29" spans="1:16" ht="38.25" x14ac:dyDescent="0.2">
      <c r="A29" s="11" t="s">
        <v>68</v>
      </c>
      <c r="B29" s="11" t="s">
        <v>38</v>
      </c>
      <c r="C29" s="12" t="s">
        <v>69</v>
      </c>
      <c r="D29" s="13" t="s">
        <v>70</v>
      </c>
      <c r="E29" s="14">
        <v>6686104</v>
      </c>
      <c r="F29" s="15">
        <v>6686104</v>
      </c>
      <c r="G29" s="16">
        <v>4886622</v>
      </c>
      <c r="H29" s="16">
        <v>535539</v>
      </c>
      <c r="I29" s="16">
        <v>0</v>
      </c>
      <c r="J29" s="14">
        <v>5194</v>
      </c>
      <c r="K29" s="16">
        <v>0</v>
      </c>
      <c r="L29" s="16">
        <v>5194</v>
      </c>
      <c r="M29" s="16">
        <v>0</v>
      </c>
      <c r="N29" s="16">
        <v>0</v>
      </c>
      <c r="O29" s="16">
        <v>0</v>
      </c>
      <c r="P29" s="8">
        <f t="shared" si="3"/>
        <v>6691298</v>
      </c>
    </row>
    <row r="30" spans="1:16" ht="25.5" x14ac:dyDescent="0.2">
      <c r="A30" s="11" t="s">
        <v>72</v>
      </c>
      <c r="B30" s="11" t="s">
        <v>73</v>
      </c>
      <c r="C30" s="12" t="s">
        <v>71</v>
      </c>
      <c r="D30" s="13" t="s">
        <v>74</v>
      </c>
      <c r="E30" s="14">
        <v>5321711</v>
      </c>
      <c r="F30" s="15">
        <v>5321711</v>
      </c>
      <c r="G30" s="16">
        <v>3942589</v>
      </c>
      <c r="H30" s="16">
        <v>128629</v>
      </c>
      <c r="I30" s="16">
        <v>0</v>
      </c>
      <c r="J30" s="14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8">
        <f t="shared" si="3"/>
        <v>5321711</v>
      </c>
    </row>
    <row r="31" spans="1:16" x14ac:dyDescent="0.2">
      <c r="A31" s="11" t="s">
        <v>75</v>
      </c>
      <c r="B31" s="11" t="s">
        <v>76</v>
      </c>
      <c r="C31" s="12" t="s">
        <v>71</v>
      </c>
      <c r="D31" s="13" t="s">
        <v>77</v>
      </c>
      <c r="E31" s="14">
        <v>35000</v>
      </c>
      <c r="F31" s="15">
        <v>35000</v>
      </c>
      <c r="G31" s="16">
        <v>0</v>
      </c>
      <c r="H31" s="16">
        <v>0</v>
      </c>
      <c r="I31" s="16">
        <v>0</v>
      </c>
      <c r="J31" s="14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8">
        <f t="shared" si="3"/>
        <v>35000</v>
      </c>
    </row>
    <row r="32" spans="1:16" ht="25.5" x14ac:dyDescent="0.2">
      <c r="A32" s="11" t="s">
        <v>78</v>
      </c>
      <c r="B32" s="11" t="s">
        <v>79</v>
      </c>
      <c r="C32" s="12" t="s">
        <v>71</v>
      </c>
      <c r="D32" s="13" t="s">
        <v>80</v>
      </c>
      <c r="E32" s="14">
        <v>1440362</v>
      </c>
      <c r="F32" s="15">
        <v>1440362</v>
      </c>
      <c r="G32" s="16">
        <v>1112700</v>
      </c>
      <c r="H32" s="16">
        <v>59694</v>
      </c>
      <c r="I32" s="16">
        <v>0</v>
      </c>
      <c r="J32" s="14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8">
        <f t="shared" si="3"/>
        <v>1440362</v>
      </c>
    </row>
    <row r="33" spans="1:16" ht="25.5" x14ac:dyDescent="0.2">
      <c r="A33" s="11" t="s">
        <v>81</v>
      </c>
      <c r="B33" s="11" t="s">
        <v>83</v>
      </c>
      <c r="C33" s="12" t="s">
        <v>82</v>
      </c>
      <c r="D33" s="13" t="s">
        <v>84</v>
      </c>
      <c r="E33" s="14">
        <v>3792244</v>
      </c>
      <c r="F33" s="15">
        <v>3792244</v>
      </c>
      <c r="G33" s="16">
        <v>2434832</v>
      </c>
      <c r="H33" s="16">
        <v>415615</v>
      </c>
      <c r="I33" s="16">
        <v>0</v>
      </c>
      <c r="J33" s="14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8">
        <f t="shared" si="3"/>
        <v>3792244</v>
      </c>
    </row>
    <row r="34" spans="1:16" ht="51" x14ac:dyDescent="0.2">
      <c r="A34" s="11" t="s">
        <v>85</v>
      </c>
      <c r="B34" s="11" t="s">
        <v>86</v>
      </c>
      <c r="C34" s="12" t="s">
        <v>82</v>
      </c>
      <c r="D34" s="13" t="s">
        <v>87</v>
      </c>
      <c r="E34" s="14">
        <v>2270861</v>
      </c>
      <c r="F34" s="15">
        <v>2270861</v>
      </c>
      <c r="G34" s="16">
        <v>1314060</v>
      </c>
      <c r="H34" s="16">
        <v>454813</v>
      </c>
      <c r="I34" s="16">
        <v>0</v>
      </c>
      <c r="J34" s="14">
        <v>20000</v>
      </c>
      <c r="K34" s="16">
        <v>0</v>
      </c>
      <c r="L34" s="16">
        <v>20000</v>
      </c>
      <c r="M34" s="16">
        <v>0</v>
      </c>
      <c r="N34" s="16">
        <v>0</v>
      </c>
      <c r="O34" s="16">
        <v>0</v>
      </c>
      <c r="P34" s="8">
        <f t="shared" si="3"/>
        <v>2290861</v>
      </c>
    </row>
    <row r="35" spans="1:16" ht="25.5" x14ac:dyDescent="0.2">
      <c r="A35" s="4" t="s">
        <v>88</v>
      </c>
      <c r="B35" s="5"/>
      <c r="C35" s="6"/>
      <c r="D35" s="7" t="s">
        <v>89</v>
      </c>
      <c r="E35" s="8">
        <f>E36</f>
        <v>10797033</v>
      </c>
      <c r="F35" s="9">
        <f>F36</f>
        <v>10797033</v>
      </c>
      <c r="G35" s="9">
        <f t="shared" ref="G35:I35" si="8">G36</f>
        <v>7833599</v>
      </c>
      <c r="H35" s="9">
        <f t="shared" si="8"/>
        <v>257650</v>
      </c>
      <c r="I35" s="9">
        <f t="shared" si="8"/>
        <v>0</v>
      </c>
      <c r="J35" s="8">
        <f>J36</f>
        <v>72235</v>
      </c>
      <c r="K35" s="10">
        <f>K36</f>
        <v>0</v>
      </c>
      <c r="L35" s="10">
        <f t="shared" ref="L35:O35" si="9">L36</f>
        <v>72235</v>
      </c>
      <c r="M35" s="10">
        <f t="shared" si="9"/>
        <v>29425</v>
      </c>
      <c r="N35" s="10">
        <f t="shared" si="9"/>
        <v>0</v>
      </c>
      <c r="O35" s="10">
        <f t="shared" si="9"/>
        <v>0</v>
      </c>
      <c r="P35" s="8">
        <f t="shared" si="3"/>
        <v>10869268</v>
      </c>
    </row>
    <row r="36" spans="1:16" x14ac:dyDescent="0.2">
      <c r="A36" s="4" t="s">
        <v>90</v>
      </c>
      <c r="B36" s="5"/>
      <c r="C36" s="6"/>
      <c r="D36" s="7" t="s">
        <v>143</v>
      </c>
      <c r="E36" s="8">
        <f>E37+E38+E42+E39+E40+E41</f>
        <v>10797033</v>
      </c>
      <c r="F36" s="9">
        <f t="shared" ref="F36:O36" si="10">F37+F38+F42+F39+F40+F41</f>
        <v>10797033</v>
      </c>
      <c r="G36" s="9">
        <f t="shared" si="10"/>
        <v>7833599</v>
      </c>
      <c r="H36" s="9">
        <f t="shared" si="10"/>
        <v>257650</v>
      </c>
      <c r="I36" s="9">
        <f t="shared" si="10"/>
        <v>0</v>
      </c>
      <c r="J36" s="8">
        <f t="shared" si="10"/>
        <v>72235</v>
      </c>
      <c r="K36" s="9">
        <f t="shared" si="10"/>
        <v>0</v>
      </c>
      <c r="L36" s="9">
        <f t="shared" si="10"/>
        <v>72235</v>
      </c>
      <c r="M36" s="9">
        <f t="shared" si="10"/>
        <v>29425</v>
      </c>
      <c r="N36" s="9">
        <f t="shared" si="10"/>
        <v>0</v>
      </c>
      <c r="O36" s="9">
        <f t="shared" si="10"/>
        <v>0</v>
      </c>
      <c r="P36" s="8">
        <f t="shared" si="3"/>
        <v>10869268</v>
      </c>
    </row>
    <row r="37" spans="1:16" ht="38.25" x14ac:dyDescent="0.2">
      <c r="A37" s="11" t="s">
        <v>91</v>
      </c>
      <c r="B37" s="11" t="s">
        <v>24</v>
      </c>
      <c r="C37" s="12" t="s">
        <v>21</v>
      </c>
      <c r="D37" s="13" t="s">
        <v>61</v>
      </c>
      <c r="E37" s="14">
        <v>1361760</v>
      </c>
      <c r="F37" s="15">
        <v>1361760</v>
      </c>
      <c r="G37" s="16">
        <v>1047569</v>
      </c>
      <c r="H37" s="16">
        <v>40000</v>
      </c>
      <c r="I37" s="16">
        <v>0</v>
      </c>
      <c r="J37" s="14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8">
        <f t="shared" si="3"/>
        <v>1361760</v>
      </c>
    </row>
    <row r="38" spans="1:16" x14ac:dyDescent="0.2">
      <c r="A38" s="11" t="s">
        <v>146</v>
      </c>
      <c r="B38" s="11" t="s">
        <v>133</v>
      </c>
      <c r="C38" s="12" t="s">
        <v>136</v>
      </c>
      <c r="D38" s="13" t="s">
        <v>128</v>
      </c>
      <c r="E38" s="14">
        <v>192200</v>
      </c>
      <c r="F38" s="15">
        <v>192200</v>
      </c>
      <c r="G38" s="16">
        <v>125000</v>
      </c>
      <c r="H38" s="16">
        <v>40000</v>
      </c>
      <c r="I38" s="16">
        <v>0</v>
      </c>
      <c r="J38" s="14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8">
        <f t="shared" si="3"/>
        <v>192200</v>
      </c>
    </row>
    <row r="39" spans="1:16" ht="51" x14ac:dyDescent="0.2">
      <c r="A39" s="11" t="s">
        <v>29</v>
      </c>
      <c r="B39" s="11" t="s">
        <v>31</v>
      </c>
      <c r="C39" s="12" t="s">
        <v>30</v>
      </c>
      <c r="D39" s="13" t="s">
        <v>32</v>
      </c>
      <c r="E39" s="14">
        <v>6584236</v>
      </c>
      <c r="F39" s="15">
        <v>6584236</v>
      </c>
      <c r="G39" s="16">
        <v>5076006</v>
      </c>
      <c r="H39" s="16">
        <v>79693</v>
      </c>
      <c r="I39" s="16">
        <v>0</v>
      </c>
      <c r="J39" s="14">
        <v>72235</v>
      </c>
      <c r="K39" s="16">
        <v>0</v>
      </c>
      <c r="L39" s="16">
        <v>72235</v>
      </c>
      <c r="M39" s="16">
        <v>29425</v>
      </c>
      <c r="N39" s="16">
        <v>0</v>
      </c>
      <c r="O39" s="16">
        <v>0</v>
      </c>
      <c r="P39" s="8">
        <f t="shared" ref="P39:P41" si="11">E39+J39</f>
        <v>6656471</v>
      </c>
    </row>
    <row r="40" spans="1:16" ht="25.5" x14ac:dyDescent="0.2">
      <c r="A40" s="11" t="s">
        <v>33</v>
      </c>
      <c r="B40" s="11" t="s">
        <v>35</v>
      </c>
      <c r="C40" s="12" t="s">
        <v>34</v>
      </c>
      <c r="D40" s="13" t="s">
        <v>36</v>
      </c>
      <c r="E40" s="14">
        <v>1642537</v>
      </c>
      <c r="F40" s="15">
        <v>1642537</v>
      </c>
      <c r="G40" s="16">
        <v>1147828</v>
      </c>
      <c r="H40" s="16">
        <v>85957</v>
      </c>
      <c r="I40" s="16">
        <v>0</v>
      </c>
      <c r="J40" s="14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8">
        <f t="shared" si="11"/>
        <v>1642537</v>
      </c>
    </row>
    <row r="41" spans="1:16" ht="25.5" x14ac:dyDescent="0.2">
      <c r="A41" s="11" t="s">
        <v>37</v>
      </c>
      <c r="B41" s="11" t="s">
        <v>39</v>
      </c>
      <c r="C41" s="12" t="s">
        <v>38</v>
      </c>
      <c r="D41" s="13" t="s">
        <v>40</v>
      </c>
      <c r="E41" s="14">
        <v>431300</v>
      </c>
      <c r="F41" s="15">
        <v>431300</v>
      </c>
      <c r="G41" s="16">
        <v>0</v>
      </c>
      <c r="H41" s="16">
        <v>0</v>
      </c>
      <c r="I41" s="16">
        <v>0</v>
      </c>
      <c r="J41" s="14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8">
        <f t="shared" si="11"/>
        <v>431300</v>
      </c>
    </row>
    <row r="42" spans="1:16" ht="25.5" x14ac:dyDescent="0.2">
      <c r="A42" s="11" t="s">
        <v>147</v>
      </c>
      <c r="B42" s="11">
        <v>3241</v>
      </c>
      <c r="C42" s="12" t="s">
        <v>38</v>
      </c>
      <c r="D42" s="13" t="s">
        <v>148</v>
      </c>
      <c r="E42" s="14">
        <v>585000</v>
      </c>
      <c r="F42" s="15">
        <v>585000</v>
      </c>
      <c r="G42" s="16">
        <v>437196</v>
      </c>
      <c r="H42" s="16">
        <v>12000</v>
      </c>
      <c r="I42" s="16">
        <v>0</v>
      </c>
      <c r="J42" s="14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8">
        <f t="shared" si="3"/>
        <v>585000</v>
      </c>
    </row>
    <row r="43" spans="1:16" x14ac:dyDescent="0.2">
      <c r="A43" s="4" t="s">
        <v>149</v>
      </c>
      <c r="B43" s="4"/>
      <c r="C43" s="30"/>
      <c r="D43" s="7" t="s">
        <v>151</v>
      </c>
      <c r="E43" s="8">
        <f>E44</f>
        <v>671000</v>
      </c>
      <c r="F43" s="9">
        <f t="shared" ref="F43:O43" si="12">F44</f>
        <v>671000</v>
      </c>
      <c r="G43" s="9">
        <f t="shared" si="12"/>
        <v>510294</v>
      </c>
      <c r="H43" s="9">
        <f t="shared" si="12"/>
        <v>34341</v>
      </c>
      <c r="I43" s="9">
        <f t="shared" si="12"/>
        <v>0</v>
      </c>
      <c r="J43" s="8">
        <f t="shared" si="12"/>
        <v>0</v>
      </c>
      <c r="K43" s="9">
        <f t="shared" si="12"/>
        <v>0</v>
      </c>
      <c r="L43" s="9">
        <f t="shared" si="12"/>
        <v>0</v>
      </c>
      <c r="M43" s="9">
        <f t="shared" si="12"/>
        <v>0</v>
      </c>
      <c r="N43" s="9">
        <f t="shared" si="12"/>
        <v>0</v>
      </c>
      <c r="O43" s="9">
        <f t="shared" si="12"/>
        <v>0</v>
      </c>
      <c r="P43" s="8">
        <f t="shared" si="3"/>
        <v>671000</v>
      </c>
    </row>
    <row r="44" spans="1:16" x14ac:dyDescent="0.2">
      <c r="A44" s="4" t="s">
        <v>152</v>
      </c>
      <c r="B44" s="4"/>
      <c r="C44" s="30"/>
      <c r="D44" s="7" t="s">
        <v>153</v>
      </c>
      <c r="E44" s="8">
        <f>E45</f>
        <v>671000</v>
      </c>
      <c r="F44" s="9">
        <f t="shared" ref="F44:O44" si="13">F45</f>
        <v>671000</v>
      </c>
      <c r="G44" s="9">
        <f t="shared" si="13"/>
        <v>510294</v>
      </c>
      <c r="H44" s="9">
        <f t="shared" si="13"/>
        <v>34341</v>
      </c>
      <c r="I44" s="9">
        <f t="shared" si="13"/>
        <v>0</v>
      </c>
      <c r="J44" s="8">
        <f t="shared" si="13"/>
        <v>0</v>
      </c>
      <c r="K44" s="9">
        <f t="shared" si="13"/>
        <v>0</v>
      </c>
      <c r="L44" s="9">
        <f t="shared" si="13"/>
        <v>0</v>
      </c>
      <c r="M44" s="9">
        <f t="shared" si="13"/>
        <v>0</v>
      </c>
      <c r="N44" s="9">
        <f t="shared" si="13"/>
        <v>0</v>
      </c>
      <c r="O44" s="9">
        <f t="shared" si="13"/>
        <v>0</v>
      </c>
      <c r="P44" s="8">
        <f t="shared" si="3"/>
        <v>671000</v>
      </c>
    </row>
    <row r="45" spans="1:16" ht="38.25" x14ac:dyDescent="0.2">
      <c r="A45" s="11" t="s">
        <v>150</v>
      </c>
      <c r="B45" s="11" t="s">
        <v>24</v>
      </c>
      <c r="C45" s="12" t="s">
        <v>21</v>
      </c>
      <c r="D45" s="13" t="s">
        <v>61</v>
      </c>
      <c r="E45" s="14">
        <v>671000</v>
      </c>
      <c r="F45" s="15">
        <v>671000</v>
      </c>
      <c r="G45" s="16">
        <v>510294</v>
      </c>
      <c r="H45" s="16">
        <v>34341</v>
      </c>
      <c r="I45" s="16">
        <v>0</v>
      </c>
      <c r="J45" s="14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8">
        <f t="shared" si="3"/>
        <v>671000</v>
      </c>
    </row>
    <row r="46" spans="1:16" ht="25.5" x14ac:dyDescent="0.2">
      <c r="A46" s="4" t="s">
        <v>92</v>
      </c>
      <c r="B46" s="5"/>
      <c r="C46" s="6"/>
      <c r="D46" s="7" t="s">
        <v>93</v>
      </c>
      <c r="E46" s="8">
        <f>E47</f>
        <v>25306976</v>
      </c>
      <c r="F46" s="9">
        <f>F47</f>
        <v>25306976</v>
      </c>
      <c r="G46" s="9">
        <f t="shared" ref="G46:I46" si="14">G47</f>
        <v>18206626</v>
      </c>
      <c r="H46" s="9">
        <f t="shared" si="14"/>
        <v>1329478</v>
      </c>
      <c r="I46" s="9">
        <f t="shared" si="14"/>
        <v>0</v>
      </c>
      <c r="J46" s="8">
        <f>J47</f>
        <v>599756</v>
      </c>
      <c r="K46" s="10">
        <f>K47</f>
        <v>0</v>
      </c>
      <c r="L46" s="10">
        <f t="shared" ref="L46:O46" si="15">L47</f>
        <v>357456</v>
      </c>
      <c r="M46" s="10">
        <f t="shared" si="15"/>
        <v>140492</v>
      </c>
      <c r="N46" s="10">
        <f t="shared" si="15"/>
        <v>0</v>
      </c>
      <c r="O46" s="10">
        <f t="shared" si="15"/>
        <v>242300</v>
      </c>
      <c r="P46" s="8">
        <f t="shared" si="3"/>
        <v>25906732</v>
      </c>
    </row>
    <row r="47" spans="1:16" x14ac:dyDescent="0.2">
      <c r="A47" s="4" t="s">
        <v>94</v>
      </c>
      <c r="B47" s="5"/>
      <c r="C47" s="6"/>
      <c r="D47" s="7" t="s">
        <v>145</v>
      </c>
      <c r="E47" s="8">
        <f>E48+E49+E50+E51+E52+E53+E54+E55</f>
        <v>25306976</v>
      </c>
      <c r="F47" s="9">
        <f>F48+F49+F50+F51+F52+F53+F54+F55</f>
        <v>25306976</v>
      </c>
      <c r="G47" s="9">
        <f t="shared" ref="G47:I47" si="16">G48+G49+G50+G51+G52+G53+G54+G55</f>
        <v>18206626</v>
      </c>
      <c r="H47" s="9">
        <f t="shared" si="16"/>
        <v>1329478</v>
      </c>
      <c r="I47" s="9">
        <f t="shared" si="16"/>
        <v>0</v>
      </c>
      <c r="J47" s="8">
        <f>J48+J49+J50+J51+J52+J53+J54+J55</f>
        <v>599756</v>
      </c>
      <c r="K47" s="10">
        <f>K48+K49+K50+K51+K52+K53+K54+K55</f>
        <v>0</v>
      </c>
      <c r="L47" s="10">
        <f t="shared" ref="L47:O47" si="17">L48+L49+L50+L51+L52+L53+L54+L55</f>
        <v>357456</v>
      </c>
      <c r="M47" s="10">
        <f t="shared" si="17"/>
        <v>140492</v>
      </c>
      <c r="N47" s="10">
        <f t="shared" si="17"/>
        <v>0</v>
      </c>
      <c r="O47" s="10">
        <f t="shared" si="17"/>
        <v>242300</v>
      </c>
      <c r="P47" s="8">
        <f t="shared" si="3"/>
        <v>25906732</v>
      </c>
    </row>
    <row r="48" spans="1:16" ht="38.25" x14ac:dyDescent="0.2">
      <c r="A48" s="11" t="s">
        <v>95</v>
      </c>
      <c r="B48" s="11" t="s">
        <v>24</v>
      </c>
      <c r="C48" s="12" t="s">
        <v>21</v>
      </c>
      <c r="D48" s="13" t="s">
        <v>61</v>
      </c>
      <c r="E48" s="14">
        <v>877529</v>
      </c>
      <c r="F48" s="15">
        <v>877529</v>
      </c>
      <c r="G48" s="16">
        <v>682980</v>
      </c>
      <c r="H48" s="16">
        <v>10963</v>
      </c>
      <c r="I48" s="16">
        <v>0</v>
      </c>
      <c r="J48" s="14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8">
        <f t="shared" si="3"/>
        <v>877529</v>
      </c>
    </row>
    <row r="49" spans="1:16" ht="25.5" x14ac:dyDescent="0.2">
      <c r="A49" s="11" t="s">
        <v>96</v>
      </c>
      <c r="B49" s="11" t="s">
        <v>97</v>
      </c>
      <c r="C49" s="12" t="s">
        <v>69</v>
      </c>
      <c r="D49" s="13" t="s">
        <v>98</v>
      </c>
      <c r="E49" s="14">
        <v>9790006</v>
      </c>
      <c r="F49" s="15">
        <v>9790006</v>
      </c>
      <c r="G49" s="16">
        <v>7741460</v>
      </c>
      <c r="H49" s="16">
        <v>249215</v>
      </c>
      <c r="I49" s="16">
        <v>0</v>
      </c>
      <c r="J49" s="14">
        <v>518100</v>
      </c>
      <c r="K49" s="16">
        <v>0</v>
      </c>
      <c r="L49" s="16">
        <v>275800</v>
      </c>
      <c r="M49" s="16">
        <v>140492</v>
      </c>
      <c r="N49" s="16">
        <v>0</v>
      </c>
      <c r="O49" s="16">
        <v>242300</v>
      </c>
      <c r="P49" s="8">
        <f t="shared" si="3"/>
        <v>10308106</v>
      </c>
    </row>
    <row r="50" spans="1:16" x14ac:dyDescent="0.2">
      <c r="A50" s="11" t="s">
        <v>99</v>
      </c>
      <c r="B50" s="11" t="s">
        <v>76</v>
      </c>
      <c r="C50" s="12" t="s">
        <v>71</v>
      </c>
      <c r="D50" s="13" t="s">
        <v>77</v>
      </c>
      <c r="E50" s="14">
        <v>30000</v>
      </c>
      <c r="F50" s="15">
        <v>30000</v>
      </c>
      <c r="G50" s="16">
        <v>0</v>
      </c>
      <c r="H50" s="16">
        <v>0</v>
      </c>
      <c r="I50" s="16">
        <v>0</v>
      </c>
      <c r="J50" s="14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8">
        <f t="shared" si="3"/>
        <v>30000</v>
      </c>
    </row>
    <row r="51" spans="1:16" x14ac:dyDescent="0.2">
      <c r="A51" s="11" t="s">
        <v>100</v>
      </c>
      <c r="B51" s="11" t="s">
        <v>102</v>
      </c>
      <c r="C51" s="12" t="s">
        <v>101</v>
      </c>
      <c r="D51" s="13" t="s">
        <v>103</v>
      </c>
      <c r="E51" s="14">
        <v>4054766</v>
      </c>
      <c r="F51" s="15">
        <v>4054766</v>
      </c>
      <c r="G51" s="16">
        <v>2903958</v>
      </c>
      <c r="H51" s="16">
        <v>293972</v>
      </c>
      <c r="I51" s="16">
        <v>0</v>
      </c>
      <c r="J51" s="14">
        <v>12900</v>
      </c>
      <c r="K51" s="16">
        <v>0</v>
      </c>
      <c r="L51" s="16">
        <v>12900</v>
      </c>
      <c r="M51" s="16">
        <v>0</v>
      </c>
      <c r="N51" s="16">
        <v>0</v>
      </c>
      <c r="O51" s="16">
        <v>0</v>
      </c>
      <c r="P51" s="8">
        <f t="shared" si="3"/>
        <v>4067666</v>
      </c>
    </row>
    <row r="52" spans="1:16" x14ac:dyDescent="0.2">
      <c r="A52" s="11" t="s">
        <v>104</v>
      </c>
      <c r="B52" s="11" t="s">
        <v>105</v>
      </c>
      <c r="C52" s="12" t="s">
        <v>101</v>
      </c>
      <c r="D52" s="13" t="s">
        <v>106</v>
      </c>
      <c r="E52" s="14">
        <v>638961</v>
      </c>
      <c r="F52" s="15">
        <v>638961</v>
      </c>
      <c r="G52" s="16">
        <v>414416</v>
      </c>
      <c r="H52" s="16">
        <v>45173</v>
      </c>
      <c r="I52" s="16">
        <v>0</v>
      </c>
      <c r="J52" s="14">
        <v>2000</v>
      </c>
      <c r="K52" s="16">
        <v>0</v>
      </c>
      <c r="L52" s="16">
        <v>2000</v>
      </c>
      <c r="M52" s="16">
        <v>0</v>
      </c>
      <c r="N52" s="16">
        <v>0</v>
      </c>
      <c r="O52" s="16">
        <v>0</v>
      </c>
      <c r="P52" s="8">
        <f t="shared" si="3"/>
        <v>640961</v>
      </c>
    </row>
    <row r="53" spans="1:16" ht="38.25" x14ac:dyDescent="0.2">
      <c r="A53" s="11" t="s">
        <v>107</v>
      </c>
      <c r="B53" s="11" t="s">
        <v>109</v>
      </c>
      <c r="C53" s="12" t="s">
        <v>108</v>
      </c>
      <c r="D53" s="13" t="s">
        <v>110</v>
      </c>
      <c r="E53" s="14">
        <v>6924153</v>
      </c>
      <c r="F53" s="15">
        <v>6924153</v>
      </c>
      <c r="G53" s="16">
        <v>4674676</v>
      </c>
      <c r="H53" s="16">
        <v>690545</v>
      </c>
      <c r="I53" s="16">
        <v>0</v>
      </c>
      <c r="J53" s="14">
        <v>66756</v>
      </c>
      <c r="K53" s="16">
        <v>0</v>
      </c>
      <c r="L53" s="16">
        <v>66756</v>
      </c>
      <c r="M53" s="16">
        <v>0</v>
      </c>
      <c r="N53" s="16">
        <v>0</v>
      </c>
      <c r="O53" s="16">
        <v>0</v>
      </c>
      <c r="P53" s="8">
        <f t="shared" si="3"/>
        <v>6990909</v>
      </c>
    </row>
    <row r="54" spans="1:16" ht="25.5" x14ac:dyDescent="0.2">
      <c r="A54" s="11" t="s">
        <v>111</v>
      </c>
      <c r="B54" s="11" t="s">
        <v>113</v>
      </c>
      <c r="C54" s="12" t="s">
        <v>112</v>
      </c>
      <c r="D54" s="13" t="s">
        <v>114</v>
      </c>
      <c r="E54" s="14">
        <v>2351661</v>
      </c>
      <c r="F54" s="15">
        <v>2351661</v>
      </c>
      <c r="G54" s="16">
        <v>1789136</v>
      </c>
      <c r="H54" s="16">
        <v>39610</v>
      </c>
      <c r="I54" s="16">
        <v>0</v>
      </c>
      <c r="J54" s="14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8">
        <f t="shared" si="3"/>
        <v>2351661</v>
      </c>
    </row>
    <row r="55" spans="1:16" x14ac:dyDescent="0.2">
      <c r="A55" s="11" t="s">
        <v>115</v>
      </c>
      <c r="B55" s="11" t="s">
        <v>116</v>
      </c>
      <c r="C55" s="12" t="s">
        <v>112</v>
      </c>
      <c r="D55" s="13" t="s">
        <v>117</v>
      </c>
      <c r="E55" s="14">
        <v>639900</v>
      </c>
      <c r="F55" s="15">
        <v>639900</v>
      </c>
      <c r="G55" s="16">
        <v>0</v>
      </c>
      <c r="H55" s="16">
        <v>0</v>
      </c>
      <c r="I55" s="16">
        <v>0</v>
      </c>
      <c r="J55" s="14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8">
        <f t="shared" si="3"/>
        <v>639900</v>
      </c>
    </row>
    <row r="56" spans="1:16" x14ac:dyDescent="0.2">
      <c r="A56" s="4" t="s">
        <v>118</v>
      </c>
      <c r="B56" s="5"/>
      <c r="C56" s="6"/>
      <c r="D56" s="7" t="s">
        <v>119</v>
      </c>
      <c r="E56" s="8">
        <f>E57</f>
        <v>1503816</v>
      </c>
      <c r="F56" s="9">
        <f>F57</f>
        <v>1503816</v>
      </c>
      <c r="G56" s="9">
        <f t="shared" ref="G56:I56" si="18">G57</f>
        <v>1100507</v>
      </c>
      <c r="H56" s="9">
        <f t="shared" si="18"/>
        <v>23082</v>
      </c>
      <c r="I56" s="9">
        <f t="shared" si="18"/>
        <v>0</v>
      </c>
      <c r="J56" s="8">
        <f>J57</f>
        <v>0</v>
      </c>
      <c r="K56" s="10">
        <f>K57</f>
        <v>0</v>
      </c>
      <c r="L56" s="10">
        <f t="shared" ref="L56:O56" si="19">L57</f>
        <v>0</v>
      </c>
      <c r="M56" s="10">
        <f t="shared" si="19"/>
        <v>0</v>
      </c>
      <c r="N56" s="10">
        <f t="shared" si="19"/>
        <v>0</v>
      </c>
      <c r="O56" s="10">
        <f t="shared" si="19"/>
        <v>0</v>
      </c>
      <c r="P56" s="8">
        <f t="shared" si="3"/>
        <v>1503816</v>
      </c>
    </row>
    <row r="57" spans="1:16" x14ac:dyDescent="0.2">
      <c r="A57" s="4" t="s">
        <v>120</v>
      </c>
      <c r="B57" s="5"/>
      <c r="C57" s="6"/>
      <c r="D57" s="7" t="s">
        <v>121</v>
      </c>
      <c r="E57" s="8">
        <f>E58+E59</f>
        <v>1503816</v>
      </c>
      <c r="F57" s="9">
        <f>F58+F59</f>
        <v>1503816</v>
      </c>
      <c r="G57" s="10">
        <f>G58+G59</f>
        <v>1100507</v>
      </c>
      <c r="H57" s="10">
        <f t="shared" ref="H57:I57" si="20">H58+H59</f>
        <v>23082</v>
      </c>
      <c r="I57" s="10">
        <f t="shared" si="20"/>
        <v>0</v>
      </c>
      <c r="J57" s="8">
        <f>J58+J59</f>
        <v>0</v>
      </c>
      <c r="K57" s="10">
        <f>K58+K59</f>
        <v>0</v>
      </c>
      <c r="L57" s="10">
        <f t="shared" ref="L57:O57" si="21">L58+L59</f>
        <v>0</v>
      </c>
      <c r="M57" s="10">
        <f t="shared" si="21"/>
        <v>0</v>
      </c>
      <c r="N57" s="10">
        <f t="shared" si="21"/>
        <v>0</v>
      </c>
      <c r="O57" s="10">
        <f t="shared" si="21"/>
        <v>0</v>
      </c>
      <c r="P57" s="8">
        <f t="shared" si="3"/>
        <v>1503816</v>
      </c>
    </row>
    <row r="58" spans="1:16" ht="38.25" x14ac:dyDescent="0.2">
      <c r="A58" s="11" t="s">
        <v>122</v>
      </c>
      <c r="B58" s="11" t="s">
        <v>24</v>
      </c>
      <c r="C58" s="12" t="s">
        <v>21</v>
      </c>
      <c r="D58" s="13" t="s">
        <v>61</v>
      </c>
      <c r="E58" s="14">
        <v>1427216</v>
      </c>
      <c r="F58" s="15">
        <v>1427216</v>
      </c>
      <c r="G58" s="16">
        <v>1100507</v>
      </c>
      <c r="H58" s="16">
        <v>23082</v>
      </c>
      <c r="I58" s="16">
        <v>0</v>
      </c>
      <c r="J58" s="14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8">
        <f t="shared" si="3"/>
        <v>1427216</v>
      </c>
    </row>
    <row r="59" spans="1:16" x14ac:dyDescent="0.2">
      <c r="A59" s="11" t="s">
        <v>131</v>
      </c>
      <c r="B59" s="11" t="s">
        <v>132</v>
      </c>
      <c r="C59" s="12" t="s">
        <v>133</v>
      </c>
      <c r="D59" s="13" t="s">
        <v>134</v>
      </c>
      <c r="E59" s="14">
        <v>76600</v>
      </c>
      <c r="F59" s="15">
        <v>76600</v>
      </c>
      <c r="G59" s="16">
        <v>0</v>
      </c>
      <c r="H59" s="16">
        <v>0</v>
      </c>
      <c r="I59" s="16">
        <v>0</v>
      </c>
      <c r="J59" s="14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8">
        <f t="shared" si="3"/>
        <v>76600</v>
      </c>
    </row>
    <row r="60" spans="1:16" x14ac:dyDescent="0.2">
      <c r="A60" s="17" t="s">
        <v>123</v>
      </c>
      <c r="B60" s="18" t="s">
        <v>123</v>
      </c>
      <c r="C60" s="19" t="s">
        <v>123</v>
      </c>
      <c r="D60" s="20" t="s">
        <v>124</v>
      </c>
      <c r="E60" s="8">
        <f>E13+E24+E35+E46+E56+E43</f>
        <v>258583391</v>
      </c>
      <c r="F60" s="8">
        <f t="shared" ref="F60:P60" si="22">F13+F24+F35+F46+F56+F43</f>
        <v>258583391</v>
      </c>
      <c r="G60" s="8">
        <f t="shared" si="22"/>
        <v>177285797</v>
      </c>
      <c r="H60" s="8">
        <f t="shared" si="22"/>
        <v>15082082</v>
      </c>
      <c r="I60" s="8">
        <f t="shared" si="22"/>
        <v>0</v>
      </c>
      <c r="J60" s="8">
        <f t="shared" si="22"/>
        <v>5197364</v>
      </c>
      <c r="K60" s="8">
        <f t="shared" si="22"/>
        <v>0</v>
      </c>
      <c r="L60" s="8">
        <f t="shared" si="22"/>
        <v>4955064</v>
      </c>
      <c r="M60" s="8">
        <f t="shared" si="22"/>
        <v>169917</v>
      </c>
      <c r="N60" s="8">
        <f t="shared" si="22"/>
        <v>0</v>
      </c>
      <c r="O60" s="8">
        <f t="shared" si="22"/>
        <v>242300</v>
      </c>
      <c r="P60" s="8">
        <f t="shared" si="22"/>
        <v>263780755</v>
      </c>
    </row>
    <row r="61" spans="1:1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">
      <c r="A63" s="1"/>
      <c r="B63" s="21" t="s">
        <v>140</v>
      </c>
      <c r="C63" s="1"/>
      <c r="D63" s="1"/>
      <c r="E63" s="1"/>
      <c r="F63" s="1"/>
      <c r="G63" s="1"/>
      <c r="H63" s="1"/>
      <c r="I63" s="21" t="s">
        <v>141</v>
      </c>
      <c r="J63" s="1"/>
      <c r="K63" s="1"/>
      <c r="L63" s="1"/>
      <c r="M63" s="1"/>
      <c r="N63" s="1"/>
      <c r="O63" s="1"/>
      <c r="P63" s="1"/>
    </row>
  </sheetData>
  <mergeCells count="26">
    <mergeCell ref="M1:R1"/>
    <mergeCell ref="M2:R2"/>
    <mergeCell ref="M3:R3"/>
    <mergeCell ref="M4:R4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P8:P11"/>
    <mergeCell ref="G10:G11"/>
    <mergeCell ref="H10:H11"/>
    <mergeCell ref="I9:I11"/>
    <mergeCell ref="J8:O8"/>
    <mergeCell ref="E8:I8"/>
    <mergeCell ref="E9:E11"/>
    <mergeCell ref="F9:F11"/>
    <mergeCell ref="G9:H9"/>
    <mergeCell ref="O9:O11"/>
  </mergeCells>
  <pageMargins left="0.196850393700787" right="0.196850393700787" top="0.39370078740157499" bottom="0.196850393700787" header="0" footer="0"/>
  <pageSetup paperSize="9" scale="6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2020-12-11T14:23:27Z</cp:lastPrinted>
  <dcterms:created xsi:type="dcterms:W3CDTF">2020-10-16T10:17:57Z</dcterms:created>
  <dcterms:modified xsi:type="dcterms:W3CDTF">2020-12-11T14:23:55Z</dcterms:modified>
</cp:coreProperties>
</file>